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45" yWindow="75" windowWidth="24345" windowHeight="11145"/>
  </bookViews>
  <sheets>
    <sheet name="ObjectMap" sheetId="1" r:id="rId1"/>
  </sheets>
  <calcPr calcId="145621" refMode="R1C1"/>
</workbook>
</file>

<file path=xl/calcChain.xml><?xml version="1.0" encoding="utf-8"?>
<calcChain xmlns="http://schemas.openxmlformats.org/spreadsheetml/2006/main">
  <c r="C141" i="1" l="1"/>
  <c r="C140" i="1"/>
  <c r="C139" i="1"/>
  <c r="C135" i="1"/>
  <c r="C132" i="1"/>
  <c r="C131" i="1"/>
  <c r="C130" i="1"/>
  <c r="C129" i="1"/>
  <c r="C118" i="1"/>
  <c r="C115" i="1"/>
  <c r="C112" i="1"/>
  <c r="C111" i="1"/>
  <c r="C110" i="1"/>
  <c r="C109" i="1"/>
  <c r="C106" i="1"/>
  <c r="C103" i="1"/>
  <c r="C102" i="1"/>
  <c r="C101" i="1"/>
  <c r="C100" i="1"/>
  <c r="C97" i="1"/>
  <c r="C96" i="1"/>
  <c r="C95" i="1"/>
  <c r="C94" i="1"/>
  <c r="C93" i="1"/>
  <c r="C91" i="1"/>
  <c r="C90" i="1"/>
  <c r="C89" i="1"/>
  <c r="C88" i="1"/>
  <c r="C87" i="1"/>
  <c r="C85" i="1"/>
  <c r="C84" i="1"/>
  <c r="C80" i="1"/>
  <c r="C79" i="1"/>
  <c r="C77" i="1"/>
  <c r="C76" i="1"/>
  <c r="C75" i="1"/>
  <c r="C73" i="1"/>
  <c r="C72" i="1"/>
  <c r="C71" i="1"/>
  <c r="C70" i="1"/>
  <c r="C69" i="1"/>
  <c r="C68" i="1"/>
  <c r="C64" i="1"/>
  <c r="C63" i="1"/>
  <c r="C60" i="1"/>
  <c r="C59" i="1"/>
  <c r="C58" i="1"/>
  <c r="C57" i="1"/>
  <c r="C56" i="1"/>
  <c r="C54" i="1"/>
  <c r="C53" i="1"/>
  <c r="C52" i="1"/>
  <c r="C50" i="1"/>
  <c r="C49" i="1"/>
  <c r="C48" i="1"/>
  <c r="C47" i="1"/>
  <c r="C46" i="1"/>
  <c r="C45" i="1"/>
  <c r="C44" i="1"/>
  <c r="C27" i="1"/>
  <c r="C23" i="1"/>
  <c r="C24" i="1" s="1"/>
  <c r="C25" i="1" s="1"/>
  <c r="C26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</calcChain>
</file>

<file path=xl/sharedStrings.xml><?xml version="1.0" encoding="utf-8"?>
<sst xmlns="http://schemas.openxmlformats.org/spreadsheetml/2006/main" count="294" uniqueCount="195">
  <si>
    <t>name</t>
  </si>
  <si>
    <t>class</t>
  </si>
  <si>
    <t>id</t>
  </si>
  <si>
    <t>event</t>
  </si>
  <si>
    <t>Logon</t>
  </si>
  <si>
    <t>GuiMainWindow</t>
  </si>
  <si>
    <t>wnd[0]</t>
  </si>
  <si>
    <t>Logon.Client</t>
  </si>
  <si>
    <t>GuiTextField</t>
  </si>
  <si>
    <t>wnd[0]/usr/txtRSYST-MANDT</t>
  </si>
  <si>
    <t>Logon.User</t>
  </si>
  <si>
    <t>wnd[0]/usr/txtRSYST-BNAME</t>
  </si>
  <si>
    <t>Logon.Password</t>
  </si>
  <si>
    <t>GuiPasswordField</t>
  </si>
  <si>
    <t>wnd[0]/usr/pwdRSYST-BCODE</t>
  </si>
  <si>
    <t>Logon.Language</t>
  </si>
  <si>
    <t>wnd[0]/usr/txtRSYST-LANGU</t>
  </si>
  <si>
    <t>MainWindow</t>
  </si>
  <si>
    <t>MainWindow.Enter</t>
  </si>
  <si>
    <t>GuiButton</t>
  </si>
  <si>
    <t>wnd[0]/tbar[0]/btn[0]</t>
  </si>
  <si>
    <t>MainWindow.CommandField</t>
  </si>
  <si>
    <t>wnd[0]/tbar[0]/okcd</t>
  </si>
  <si>
    <t>MainWindow.Save</t>
  </si>
  <si>
    <t>wnd[0]/tbar[0]/btn[11]</t>
  </si>
  <si>
    <t>MainWindow.Back</t>
  </si>
  <si>
    <t>wnd[0]/tbar[0]/btn[3]</t>
  </si>
  <si>
    <t>MainWindow.Exit</t>
  </si>
  <si>
    <t>wnd[0]/tbar[0]/btn[15]</t>
  </si>
  <si>
    <t>MainWindow.Cancel</t>
  </si>
  <si>
    <t>wnd[0]/tbar[0]/btn[12]</t>
  </si>
  <si>
    <t>MainWindow.Print</t>
  </si>
  <si>
    <t>wnd[0]/tbar[0]/btn[86]</t>
  </si>
  <si>
    <t>MainWindow.Find</t>
  </si>
  <si>
    <t>wnd[0]/tbar[0]/btn[71]</t>
  </si>
  <si>
    <t>MainWindow.ContinueSearch</t>
  </si>
  <si>
    <t>wnd[0]/tbar[0]/btn[84]</t>
  </si>
  <si>
    <t>MainWindow.Title</t>
  </si>
  <si>
    <t>GuiTitlebar</t>
  </si>
  <si>
    <t>/app/con[0]/ses[0]/wnd[0]/titl</t>
  </si>
  <si>
    <t>MainWindow.Status</t>
  </si>
  <si>
    <t>GuiStatusbar</t>
  </si>
  <si>
    <t>/app/con[0]/ses[0]/wnd[0]/sbar</t>
  </si>
  <si>
    <t># Menu on left side</t>
  </si>
  <si>
    <t>StyleGuideIndex</t>
  </si>
  <si>
    <t>wnd[0]/usr/subSA_0100_1:SAPLEXAMPLE_ENTRY_SCREEN:0200/subSA_200_1:SAPLEXAMPLE_ENTRY_SCREEN:0800/cntlCC_HTML_INDEX/shellcont/shell</t>
  </si>
  <si>
    <t>StyleGuideIndex.CheckBoxes</t>
  </si>
  <si>
    <t>GuiHTMLViewerEvent</t>
  </si>
  <si>
    <t>CHB_SHORT?CHB</t>
  </si>
  <si>
    <t>StyleGuideIndex.DropdownList</t>
  </si>
  <si>
    <t>DRL_SHORT?DRL</t>
  </si>
  <si>
    <t>StyleGuideIndex.Fields</t>
  </si>
  <si>
    <t>FLD_SHORT?FLD</t>
  </si>
  <si>
    <t>StyleGuideIndex.GroupBoxes</t>
  </si>
  <si>
    <t>GRB_SHORT?GRB</t>
  </si>
  <si>
    <t>StyleGuideIndex.Icons</t>
  </si>
  <si>
    <t>ICO_SHORT?RDB</t>
  </si>
  <si>
    <t>StyleGuideIndex.PushButtons</t>
  </si>
  <si>
    <t>PUB_SHORT?PUB</t>
  </si>
  <si>
    <t>StyleGuideIndex.RadioButtons</t>
  </si>
  <si>
    <t>RDB_SHORT?RDB</t>
  </si>
  <si>
    <t>StyleGuideIndex.ALVGrid</t>
  </si>
  <si>
    <t>ALV_SHORT?ALV</t>
  </si>
  <si>
    <t>StyleGuideIndex.CollapsibleArea</t>
  </si>
  <si>
    <t>COA_SHORT?COA</t>
  </si>
  <si>
    <t>StyleGuideIndex.TableControl</t>
  </si>
  <si>
    <t>TLC_SHORT?TLC</t>
  </si>
  <si>
    <t>StyleGuideIndex.TabStrip</t>
  </si>
  <si>
    <t>TAB_SHORT?TAB</t>
  </si>
  <si>
    <t>StyleGuideIndex.InitialScreen</t>
  </si>
  <si>
    <t>INI_SHORT?INI</t>
  </si>
  <si>
    <t>StyleGuideIndex.EntryScreen</t>
  </si>
  <si>
    <t>ENT_SHORT?ENT</t>
  </si>
  <si>
    <t>StyleGuideIndex.OverviewScreen</t>
  </si>
  <si>
    <t>OVR_SHORT?OVR</t>
  </si>
  <si>
    <t>StyleGuideIndex.DialogBox</t>
  </si>
  <si>
    <t>DLG_SHORT?DLG</t>
  </si>
  <si>
    <t>StyleGuideIndex.MenuDesign</t>
  </si>
  <si>
    <t>MNU_SHORT?INI</t>
  </si>
  <si>
    <t>StyleGuideIndex.Messages</t>
  </si>
  <si>
    <t>MSG_SHORT?MSG</t>
  </si>
  <si>
    <t>StyleGuideIndex.Prompts</t>
  </si>
  <si>
    <t>PRM_SHORT?PRM</t>
  </si>
  <si>
    <t>StyleGuideCheckBoxes</t>
  </si>
  <si>
    <t>wnd[0]/usr/subSA_0100_1:SAPLEXAMPLE_ENTRY_SCREEN:0200/subSA_200_2:SAPLEXAMPLE_ENTRY_SCREEN:1200</t>
  </si>
  <si>
    <t># Checkbox referring to several fields</t>
  </si>
  <si>
    <t>StyleGuideCheckBoxes.Street</t>
  </si>
  <si>
    <t>StyleGuideCheckBoxes.HouseNumber</t>
  </si>
  <si>
    <t>StyleGuideCheckBoxes.PostalCode</t>
  </si>
  <si>
    <t>StyleGuideCheckBoxes.City</t>
  </si>
  <si>
    <t>StyleGuideCheckBoxes.Country</t>
  </si>
  <si>
    <t>StyleGuideCheckBoxes.Email</t>
  </si>
  <si>
    <t>StyleGuideCheckBoxes.IntimateChangesMail</t>
  </si>
  <si>
    <t>GuiCheckBox</t>
  </si>
  <si>
    <t># Group of checkboxes</t>
  </si>
  <si>
    <t>StyleGuideCheckBoxes.DirectFlights</t>
  </si>
  <si>
    <t>StyleGuideCheckBoxes.CheapFlights</t>
  </si>
  <si>
    <t>StyleGuideCheckBoxes.NoAdvancePurchaseRestrictions</t>
  </si>
  <si>
    <t># Checkbox inbetween fields</t>
  </si>
  <si>
    <t>StyleGuideCheckBoxes.FinancialAccounting</t>
  </si>
  <si>
    <t>StyleGuideCheckBoxes.LocalProcessing</t>
  </si>
  <si>
    <t>StyleGuideCheckBoxes.AccountWithVendor</t>
  </si>
  <si>
    <t>StyleGuideCheckBoxes.ClerkWithVendor</t>
  </si>
  <si>
    <t>StyleGuideCheckBoxes.AccountMemo</t>
  </si>
  <si>
    <t>StyleGuideDropdownList</t>
  </si>
  <si>
    <t>wnd[0]/usr/subSA_0100_1:SAPLEXAMPLE_ENTRY_SCREEN:0200/subSA_200_2:SAPLEXAMPLE_ENTRY_SCREEN:1600</t>
  </si>
  <si>
    <t>StyleGuideDropdownList.Airline</t>
  </si>
  <si>
    <t>GuiComboBox</t>
  </si>
  <si>
    <t>StyleGuideDropdownList.PlaneType</t>
  </si>
  <si>
    <t>StyleGuideFields</t>
  </si>
  <si>
    <t>wnd[0]/usr/subSA_0100_1:SAPLEXAMPLE_ENTRY_SCREEN:0200/subSA_200_2:SAPLEXAMPLE_ENTRY_SCREEN:1400</t>
  </si>
  <si>
    <t># Field types</t>
  </si>
  <si>
    <t>StyleGuideFields.Normal</t>
  </si>
  <si>
    <t>StyleGuideFields.NormalRightJustified</t>
  </si>
  <si>
    <t>StyleGuideFields.Highlighted</t>
  </si>
  <si>
    <t>StyleGuideFields.Scrollable</t>
  </si>
  <si>
    <t>StyleGuideFields.WithCheckText</t>
  </si>
  <si>
    <t>GuiCTextField</t>
  </si>
  <si>
    <t>StyleGuideFields.WithScrollableCheckText</t>
  </si>
  <si>
    <t># Field label</t>
  </si>
  <si>
    <t>StyleGuideFields.Creditor</t>
  </si>
  <si>
    <t>StyleGuideFields.CompanyCode</t>
  </si>
  <si>
    <t>StyleGuideFields.Plant</t>
  </si>
  <si>
    <t># Output only fields</t>
  </si>
  <si>
    <t>StyleGuideFields.Country</t>
  </si>
  <si>
    <t>StyleGuideFields.Language</t>
  </si>
  <si>
    <t>StyleGuideGroupBoxes</t>
  </si>
  <si>
    <t>wnd[0]/usr/subSA_0100_1:SAPLEXAMPLE_ENTRY_SCREEN:0200/subSA_200_2:SAPLEXAMPLE_ENTRY_SCREEN:1500</t>
  </si>
  <si>
    <t># Simple Groupbox</t>
  </si>
  <si>
    <t>StyleGuideGroupBoxes.FirstName</t>
  </si>
  <si>
    <t>StyleGuideGroupBoxes.LastName</t>
  </si>
  <si>
    <t># Grouping within Groupbox</t>
  </si>
  <si>
    <t>StyleGuideGroupBoxes.Street</t>
  </si>
  <si>
    <t>StyleGuideGroupBoxes.HouseNumber</t>
  </si>
  <si>
    <t>StyleGuideGroupBoxes.PostalCode</t>
  </si>
  <si>
    <t>StyleGuideGroupBoxes.City</t>
  </si>
  <si>
    <t>StyleGuideGroupBoxes.Country</t>
  </si>
  <si>
    <t># Communication</t>
  </si>
  <si>
    <t>StyleGuideGroupBoxes.Telephone1</t>
  </si>
  <si>
    <t>StyleGuideGroupBoxes.Telephone2</t>
  </si>
  <si>
    <t>StyleGuideGroupBoxes.Fax1</t>
  </si>
  <si>
    <t>StyleGuideGroupBoxes.Fax2</t>
  </si>
  <si>
    <t>StyleGuideGroupBoxes.Email</t>
  </si>
  <si>
    <t>StyleGuideIcons</t>
  </si>
  <si>
    <t>wnd[0]/usr/subSA_0100_1:SAPLEXAMPLE_ENTRY_SCREEN:0200/subSA_200_2:SAPLEXAMPLE_ENTRY_SCREEN:1050</t>
  </si>
  <si>
    <t>StyleGuideIcons.Length</t>
  </si>
  <si>
    <t>StyleGuideIcons.LengthUp</t>
  </si>
  <si>
    <t>StyleGuideIcons.LengthDown</t>
  </si>
  <si>
    <t>StyleGuideIcons.Execute</t>
  </si>
  <si>
    <t>StyleGuidePushButtons</t>
  </si>
  <si>
    <t>wnd[0]/usr/subSA_0100_1:SAPLEXAMPLE_ENTRY_SCREEN:0200/subSA_200_2:SAPLEXAMPLE_ENTRY_SCREEN:1300</t>
  </si>
  <si>
    <t>StyleGuidePushButtons.Details</t>
  </si>
  <si>
    <t>StyleGuideRadioButtons</t>
  </si>
  <si>
    <t>wnd[0]/usr/subSA_0100_1:SAPLEXAMPLE_ENTRY_SCREEN:0200/subSA_200_2:SAPLEXAMPLE_ENTRY_SCREEN:1100</t>
  </si>
  <si>
    <t>StyleGuideRadioButtons.AsianVegetarian</t>
  </si>
  <si>
    <t>GuiRadioButton</t>
  </si>
  <si>
    <t>StyleGuideRadioButtons.ContinentalNonvegetarian</t>
  </si>
  <si>
    <t>StyleGuideRadioButtons.ContinentalVegetarian</t>
  </si>
  <si>
    <t>StyleGuideRadioButtons.Anything</t>
  </si>
  <si>
    <t>StyleGuideALVGrid</t>
  </si>
  <si>
    <t>wnd[0]/usr/subSA_0100_1:SAPLEXAMPLE_ENTRY_SCREEN:0200/subSA_200_2:SAPLEXAMPLE_ENTRY_SCREEN:2000</t>
  </si>
  <si>
    <t>StyleGuideALVGrid.Grid</t>
  </si>
  <si>
    <t>GuiGridView</t>
  </si>
  <si>
    <t>StyleGuideTableControl</t>
  </si>
  <si>
    <t>wnd[0]/usr/subSA_0100_1:SAPLEXAMPLE_ENTRY_SCREEN:0200/subSA_200_2:SAPLEXAMPLE_ENTRY_SCREEN:2100</t>
  </si>
  <si>
    <t>StyleGuideTableControl.Table</t>
  </si>
  <si>
    <t>GuiTableControl</t>
  </si>
  <si>
    <t>StyleGuideTabstrip</t>
  </si>
  <si>
    <t>wnd[0]/usr/subSA_0100_1:SAPLEXAMPLE_ENTRY_SCREEN:0200/subSA_200_2:SAPLEXAMPLE_ENTRY_SCREEN:2400</t>
  </si>
  <si>
    <t>StyleGuideTabstripAssignments</t>
  </si>
  <si>
    <t>GuiTab</t>
  </si>
  <si>
    <t>wnd[0]/usr/subSA_0100_1:SAPLEXAMPLE_ENTRY_SCREEN:0200/subSA_200_2:SAPLEXAMPLE_ENTRY_SCREEN:2400/tabsT_TABSTRIP/tabpT_TABSTRIP_FC1</t>
  </si>
  <si>
    <t>StyleGuideTabstripAssignments.BusinessArea</t>
  </si>
  <si>
    <t>wnd[0]/usr/subSA_0100_1:SAPLEXAMPLE_ENTRY_SCREEN:0200/subSA_200_2:SAPLEXAMPLE_ENTRY_SCREEN:2400/tabsT_TABSTRIP/tabpT_TABSTRIP_FC1/ssubT_TABSTRIP_SCA:SAPLEXAMPLE_ENTRY_SCREEN:2410/ctxtT002</t>
  </si>
  <si>
    <t>StyleGuideTabstripControl</t>
  </si>
  <si>
    <t>wnd[0]/usr/subSA_0100_1:SAPLEXAMPLE_ENTRY_SCREEN:0200/subSA_200_2:SAPLEXAMPLE_ENTRY_SCREEN:2400/tabsT_TABSTRIP/tabpT_TABSTRIP_FC2</t>
  </si>
  <si>
    <t>StyleGuideTabstripControl.Currency</t>
  </si>
  <si>
    <t>wnd[0]/usr/subSA_0100_1:SAPLEXAMPLE_ENTRY_SCREEN:0200/subSA_200_2:SAPLEXAMPLE_ENTRY_SCREEN:2400/tabsT_TABSTRIP/tabpT_TABSTRIP_FC2/ssubT_TABSTRIP_SCA:SAPLEXAMPLE_ENTRY_SCREEN:2420/ctxtT101</t>
  </si>
  <si>
    <t>StyleGuideDialogBox</t>
  </si>
  <si>
    <t>wnd[0]/usr/subSA_0100_1:SAPLEXAMPLE_ENTRY_SCREEN:0200/subSA_200_2:SAPLEXAMPLE_ENTRY_SCREEN:1800</t>
  </si>
  <si>
    <t>StyleGuideDialogBox.Display</t>
  </si>
  <si>
    <t>StyleGuideDialogBox.Entries</t>
  </si>
  <si>
    <t>StyleGuideDialogBox.Prompts</t>
  </si>
  <si>
    <t>StyleGuideDialogBox.Messages</t>
  </si>
  <si>
    <t>StyleGuideDisplayDialogBox</t>
  </si>
  <si>
    <t>GuiModalWindow</t>
  </si>
  <si>
    <t>/app/con[0]/ses[0]/wnd[1]</t>
  </si>
  <si>
    <t>StyleGuideDisplayDialogBox.AccountGroup</t>
  </si>
  <si>
    <t>StyleGuideDisplayDialogBox.Continue</t>
  </si>
  <si>
    <t>wnd[1]/tbar[0]/btn[0]</t>
  </si>
  <si>
    <t>StyleGuideBack</t>
  </si>
  <si>
    <t>/app/con[0]/ses[0]/wnd[1]/usr</t>
  </si>
  <si>
    <t>StyleGuideBack.Message1</t>
  </si>
  <si>
    <t>StyleGuideBack.Message2</t>
  </si>
  <si>
    <t>StyleGuideBack.Cancel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</si>
</sst>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Border="1"/>
    <xf numFmtId="0" fontId="18" fillId="33" borderId="0" xfId="0" applyFont="1" applyFill="1" applyBorder="1"/>
    <xf numFmtId="0" fontId="18" fillId="33" borderId="0" xfId="0" applyFont="1" applyFill="1"/>
    <xf numFmtId="0" fontId="0" fillId="0" borderId="0" xfId="0" applyFill="1" applyBorder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workbookViewId="0">
      <pane ySplit="1" topLeftCell="A119" activePane="bottomLeft" state="frozen"/>
      <selection pane="bottomLeft" activeCell="A142" sqref="A142"/>
    </sheetView>
  </sheetViews>
  <sheetFormatPr defaultColWidth="11.42578125" defaultRowHeight="12.75" x14ac:dyDescent="0.2"/>
  <cols>
    <col min="1" max="1" width="49.28515625" style="1" bestFit="1" customWidth="1"/>
    <col min="2" max="2" width="19.28515625" style="1" bestFit="1" customWidth="1"/>
    <col min="3" max="3" width="146" bestFit="1" customWidth="1"/>
    <col min="4" max="4" width="16.5703125" bestFit="1" customWidth="1"/>
  </cols>
  <sheetData>
    <row r="1" spans="1:4" s="3" customFormat="1" x14ac:dyDescent="0.2">
      <c r="A1" s="2" t="s">
        <v>0</v>
      </c>
      <c r="B1" s="2" t="s">
        <v>1</v>
      </c>
      <c r="C1" s="3" t="s">
        <v>2</v>
      </c>
      <c r="D1" s="3" t="s">
        <v>3</v>
      </c>
    </row>
    <row r="2" spans="1:4" s="5" customFormat="1" x14ac:dyDescent="0.2">
      <c r="A2" s="4" t="s">
        <v>4</v>
      </c>
      <c r="B2" s="1" t="s">
        <v>5</v>
      </c>
      <c r="C2" s="5" t="s">
        <v>6</v>
      </c>
    </row>
    <row r="3" spans="1:4" x14ac:dyDescent="0.2">
      <c r="A3" s="1" t="s">
        <v>7</v>
      </c>
      <c r="B3" s="1" t="s">
        <v>8</v>
      </c>
      <c r="C3" t="s">
        <v>9</v>
      </c>
    </row>
    <row r="4" spans="1:4" x14ac:dyDescent="0.2">
      <c r="A4" s="1" t="s">
        <v>10</v>
      </c>
      <c r="B4" s="1" t="s">
        <v>8</v>
      </c>
      <c r="C4" t="s">
        <v>11</v>
      </c>
    </row>
    <row r="5" spans="1:4" x14ac:dyDescent="0.2">
      <c r="A5" s="4" t="s">
        <v>12</v>
      </c>
      <c r="B5" s="1" t="s">
        <v>13</v>
      </c>
      <c r="C5" t="s">
        <v>14</v>
      </c>
    </row>
    <row r="6" spans="1:4" x14ac:dyDescent="0.2">
      <c r="A6" s="4" t="s">
        <v>15</v>
      </c>
      <c r="B6" s="1" t="s">
        <v>8</v>
      </c>
      <c r="C6" t="s">
        <v>16</v>
      </c>
    </row>
    <row r="8" spans="1:4" x14ac:dyDescent="0.2">
      <c r="A8" s="4" t="s">
        <v>17</v>
      </c>
      <c r="B8" s="4" t="s">
        <v>5</v>
      </c>
      <c r="C8" t="s">
        <v>6</v>
      </c>
    </row>
    <row r="9" spans="1:4" x14ac:dyDescent="0.2">
      <c r="A9" s="4" t="s">
        <v>18</v>
      </c>
      <c r="B9" s="4" t="s">
        <v>19</v>
      </c>
      <c r="C9" t="s">
        <v>20</v>
      </c>
    </row>
    <row r="10" spans="1:4" x14ac:dyDescent="0.2">
      <c r="A10" s="4" t="s">
        <v>21</v>
      </c>
      <c r="B10" s="1" t="s">
        <v>8</v>
      </c>
      <c r="C10" t="s">
        <v>22</v>
      </c>
    </row>
    <row r="11" spans="1:4" x14ac:dyDescent="0.2">
      <c r="A11" s="4" t="s">
        <v>23</v>
      </c>
      <c r="B11" s="4" t="s">
        <v>19</v>
      </c>
      <c r="C11" t="s">
        <v>24</v>
      </c>
    </row>
    <row r="12" spans="1:4" x14ac:dyDescent="0.2">
      <c r="A12" s="4" t="s">
        <v>25</v>
      </c>
      <c r="B12" s="4" t="s">
        <v>19</v>
      </c>
      <c r="C12" t="s">
        <v>26</v>
      </c>
    </row>
    <row r="13" spans="1:4" x14ac:dyDescent="0.2">
      <c r="A13" s="4" t="s">
        <v>27</v>
      </c>
      <c r="B13" s="4" t="s">
        <v>19</v>
      </c>
      <c r="C13" t="s">
        <v>28</v>
      </c>
    </row>
    <row r="14" spans="1:4" x14ac:dyDescent="0.2">
      <c r="A14" s="4" t="s">
        <v>29</v>
      </c>
      <c r="B14" s="4" t="s">
        <v>19</v>
      </c>
      <c r="C14" t="s">
        <v>30</v>
      </c>
    </row>
    <row r="15" spans="1:4" x14ac:dyDescent="0.2">
      <c r="A15" s="4" t="s">
        <v>31</v>
      </c>
      <c r="B15" s="4" t="s">
        <v>19</v>
      </c>
      <c r="C15" t="s">
        <v>32</v>
      </c>
    </row>
    <row r="16" spans="1:4" x14ac:dyDescent="0.2">
      <c r="A16" s="4" t="s">
        <v>33</v>
      </c>
      <c r="B16" s="4" t="s">
        <v>19</v>
      </c>
      <c r="C16" t="s">
        <v>34</v>
      </c>
    </row>
    <row r="17" spans="1:4" x14ac:dyDescent="0.2">
      <c r="A17" s="4" t="s">
        <v>35</v>
      </c>
      <c r="B17" s="4" t="s">
        <v>19</v>
      </c>
      <c r="C17" t="s">
        <v>36</v>
      </c>
    </row>
    <row r="18" spans="1:4" x14ac:dyDescent="0.2">
      <c r="A18" s="4" t="s">
        <v>37</v>
      </c>
      <c r="B18" s="4" t="s">
        <v>38</v>
      </c>
      <c r="C18" t="s">
        <v>39</v>
      </c>
    </row>
    <row r="19" spans="1:4" x14ac:dyDescent="0.2">
      <c r="A19" s="4" t="s">
        <v>40</v>
      </c>
      <c r="B19" s="4" t="s">
        <v>41</v>
      </c>
      <c r="C19" t="s">
        <v>42</v>
      </c>
    </row>
    <row r="21" spans="1:4" x14ac:dyDescent="0.2">
      <c r="A21" s="4" t="s">
        <v>43</v>
      </c>
    </row>
    <row r="22" spans="1:4" x14ac:dyDescent="0.2">
      <c r="A22" s="4" t="s">
        <v>44</v>
      </c>
      <c r="B22" s="4" t="s">
        <v>5</v>
      </c>
      <c r="C22" t="s">
        <v>45</v>
      </c>
    </row>
    <row r="23" spans="1:4" x14ac:dyDescent="0.2">
      <c r="A23" s="4" t="s">
        <v>46</v>
      </c>
      <c r="B23" s="4" t="s">
        <v>47</v>
      </c>
      <c r="C23" t="str">
        <f>C22</f>
        <v>wnd[0]/usr/subSA_0100_1:SAPLEXAMPLE_ENTRY_SCREEN:0200/subSA_200_1:SAPLEXAMPLE_ENTRY_SCREEN:0800/cntlCC_HTML_INDEX/shellcont/shell</v>
      </c>
      <c r="D23" t="s">
        <v>48</v>
      </c>
    </row>
    <row r="24" spans="1:4" x14ac:dyDescent="0.2">
      <c r="A24" s="4" t="s">
        <v>49</v>
      </c>
      <c r="B24" s="4" t="s">
        <v>47</v>
      </c>
      <c r="C24" t="str">
        <f>C23</f>
        <v>wnd[0]/usr/subSA_0100_1:SAPLEXAMPLE_ENTRY_SCREEN:0200/subSA_200_1:SAPLEXAMPLE_ENTRY_SCREEN:0800/cntlCC_HTML_INDEX/shellcont/shell</v>
      </c>
      <c r="D24" t="s">
        <v>50</v>
      </c>
    </row>
    <row r="25" spans="1:4" x14ac:dyDescent="0.2">
      <c r="A25" s="4" t="s">
        <v>51</v>
      </c>
      <c r="B25" s="4" t="s">
        <v>47</v>
      </c>
      <c r="C25" t="str">
        <f>C24</f>
        <v>wnd[0]/usr/subSA_0100_1:SAPLEXAMPLE_ENTRY_SCREEN:0200/subSA_200_1:SAPLEXAMPLE_ENTRY_SCREEN:0800/cntlCC_HTML_INDEX/shellcont/shell</v>
      </c>
      <c r="D25" t="s">
        <v>52</v>
      </c>
    </row>
    <row r="26" spans="1:4" x14ac:dyDescent="0.2">
      <c r="A26" s="4" t="s">
        <v>53</v>
      </c>
      <c r="B26" s="4" t="s">
        <v>47</v>
      </c>
      <c r="C26" t="str">
        <f>C25</f>
        <v>wnd[0]/usr/subSA_0100_1:SAPLEXAMPLE_ENTRY_SCREEN:0200/subSA_200_1:SAPLEXAMPLE_ENTRY_SCREEN:0800/cntlCC_HTML_INDEX/shellcont/shell</v>
      </c>
      <c r="D26" t="s">
        <v>54</v>
      </c>
    </row>
    <row r="27" spans="1:4" x14ac:dyDescent="0.2">
      <c r="A27" s="4" t="s">
        <v>55</v>
      </c>
      <c r="B27" s="4" t="s">
        <v>47</v>
      </c>
      <c r="C27" t="str">
        <f>C22</f>
        <v>wnd[0]/usr/subSA_0100_1:SAPLEXAMPLE_ENTRY_SCREEN:0200/subSA_200_1:SAPLEXAMPLE_ENTRY_SCREEN:0800/cntlCC_HTML_INDEX/shellcont/shell</v>
      </c>
      <c r="D27" t="s">
        <v>56</v>
      </c>
    </row>
    <row r="28" spans="1:4" x14ac:dyDescent="0.2">
      <c r="A28" s="4" t="s">
        <v>57</v>
      </c>
      <c r="B28" s="4" t="s">
        <v>47</v>
      </c>
      <c r="C28" t="str">
        <f>C26</f>
        <v>wnd[0]/usr/subSA_0100_1:SAPLEXAMPLE_ENTRY_SCREEN:0200/subSA_200_1:SAPLEXAMPLE_ENTRY_SCREEN:0800/cntlCC_HTML_INDEX/shellcont/shell</v>
      </c>
      <c r="D28" t="s">
        <v>58</v>
      </c>
    </row>
    <row r="29" spans="1:4" x14ac:dyDescent="0.2">
      <c r="A29" s="4" t="s">
        <v>59</v>
      </c>
      <c r="B29" s="4" t="s">
        <v>47</v>
      </c>
      <c r="C29" t="str">
        <f t="shared" ref="C29:C40" si="0">C28</f>
        <v>wnd[0]/usr/subSA_0100_1:SAPLEXAMPLE_ENTRY_SCREEN:0200/subSA_200_1:SAPLEXAMPLE_ENTRY_SCREEN:0800/cntlCC_HTML_INDEX/shellcont/shell</v>
      </c>
      <c r="D29" t="s">
        <v>60</v>
      </c>
    </row>
    <row r="30" spans="1:4" x14ac:dyDescent="0.2">
      <c r="A30" s="4" t="s">
        <v>61</v>
      </c>
      <c r="B30" s="4" t="s">
        <v>47</v>
      </c>
      <c r="C30" t="str">
        <f t="shared" si="0"/>
        <v>wnd[0]/usr/subSA_0100_1:SAPLEXAMPLE_ENTRY_SCREEN:0200/subSA_200_1:SAPLEXAMPLE_ENTRY_SCREEN:0800/cntlCC_HTML_INDEX/shellcont/shell</v>
      </c>
      <c r="D30" t="s">
        <v>62</v>
      </c>
    </row>
    <row r="31" spans="1:4" x14ac:dyDescent="0.2">
      <c r="A31" s="4" t="s">
        <v>63</v>
      </c>
      <c r="B31" s="4" t="s">
        <v>47</v>
      </c>
      <c r="C31" t="str">
        <f t="shared" si="0"/>
        <v>wnd[0]/usr/subSA_0100_1:SAPLEXAMPLE_ENTRY_SCREEN:0200/subSA_200_1:SAPLEXAMPLE_ENTRY_SCREEN:0800/cntlCC_HTML_INDEX/shellcont/shell</v>
      </c>
      <c r="D31" t="s">
        <v>64</v>
      </c>
    </row>
    <row r="32" spans="1:4" x14ac:dyDescent="0.2">
      <c r="A32" s="4" t="s">
        <v>65</v>
      </c>
      <c r="B32" s="4" t="s">
        <v>47</v>
      </c>
      <c r="C32" t="str">
        <f t="shared" si="0"/>
        <v>wnd[0]/usr/subSA_0100_1:SAPLEXAMPLE_ENTRY_SCREEN:0200/subSA_200_1:SAPLEXAMPLE_ENTRY_SCREEN:0800/cntlCC_HTML_INDEX/shellcont/shell</v>
      </c>
      <c r="D32" t="s">
        <v>66</v>
      </c>
    </row>
    <row r="33" spans="1:4" x14ac:dyDescent="0.2">
      <c r="A33" s="4" t="s">
        <v>67</v>
      </c>
      <c r="B33" s="4" t="s">
        <v>47</v>
      </c>
      <c r="C33" t="str">
        <f t="shared" si="0"/>
        <v>wnd[0]/usr/subSA_0100_1:SAPLEXAMPLE_ENTRY_SCREEN:0200/subSA_200_1:SAPLEXAMPLE_ENTRY_SCREEN:0800/cntlCC_HTML_INDEX/shellcont/shell</v>
      </c>
      <c r="D33" t="s">
        <v>68</v>
      </c>
    </row>
    <row r="34" spans="1:4" x14ac:dyDescent="0.2">
      <c r="A34" s="4" t="s">
        <v>69</v>
      </c>
      <c r="B34" s="4" t="s">
        <v>47</v>
      </c>
      <c r="C34" t="str">
        <f t="shared" si="0"/>
        <v>wnd[0]/usr/subSA_0100_1:SAPLEXAMPLE_ENTRY_SCREEN:0200/subSA_200_1:SAPLEXAMPLE_ENTRY_SCREEN:0800/cntlCC_HTML_INDEX/shellcont/shell</v>
      </c>
      <c r="D34" t="s">
        <v>70</v>
      </c>
    </row>
    <row r="35" spans="1:4" x14ac:dyDescent="0.2">
      <c r="A35" s="4" t="s">
        <v>71</v>
      </c>
      <c r="B35" s="4" t="s">
        <v>47</v>
      </c>
      <c r="C35" t="str">
        <f t="shared" si="0"/>
        <v>wnd[0]/usr/subSA_0100_1:SAPLEXAMPLE_ENTRY_SCREEN:0200/subSA_200_1:SAPLEXAMPLE_ENTRY_SCREEN:0800/cntlCC_HTML_INDEX/shellcont/shell</v>
      </c>
      <c r="D35" t="s">
        <v>72</v>
      </c>
    </row>
    <row r="36" spans="1:4" x14ac:dyDescent="0.2">
      <c r="A36" s="4" t="s">
        <v>73</v>
      </c>
      <c r="B36" s="4" t="s">
        <v>47</v>
      </c>
      <c r="C36" t="str">
        <f t="shared" si="0"/>
        <v>wnd[0]/usr/subSA_0100_1:SAPLEXAMPLE_ENTRY_SCREEN:0200/subSA_200_1:SAPLEXAMPLE_ENTRY_SCREEN:0800/cntlCC_HTML_INDEX/shellcont/shell</v>
      </c>
      <c r="D36" t="s">
        <v>74</v>
      </c>
    </row>
    <row r="37" spans="1:4" x14ac:dyDescent="0.2">
      <c r="A37" s="4" t="s">
        <v>75</v>
      </c>
      <c r="B37" s="4" t="s">
        <v>47</v>
      </c>
      <c r="C37" t="str">
        <f t="shared" si="0"/>
        <v>wnd[0]/usr/subSA_0100_1:SAPLEXAMPLE_ENTRY_SCREEN:0200/subSA_200_1:SAPLEXAMPLE_ENTRY_SCREEN:0800/cntlCC_HTML_INDEX/shellcont/shell</v>
      </c>
      <c r="D37" t="s">
        <v>76</v>
      </c>
    </row>
    <row r="38" spans="1:4" x14ac:dyDescent="0.2">
      <c r="A38" s="4" t="s">
        <v>77</v>
      </c>
      <c r="B38" s="4" t="s">
        <v>47</v>
      </c>
      <c r="C38" t="str">
        <f t="shared" si="0"/>
        <v>wnd[0]/usr/subSA_0100_1:SAPLEXAMPLE_ENTRY_SCREEN:0200/subSA_200_1:SAPLEXAMPLE_ENTRY_SCREEN:0800/cntlCC_HTML_INDEX/shellcont/shell</v>
      </c>
      <c r="D38" t="s">
        <v>78</v>
      </c>
    </row>
    <row r="39" spans="1:4" x14ac:dyDescent="0.2">
      <c r="A39" s="4" t="s">
        <v>79</v>
      </c>
      <c r="B39" s="4" t="s">
        <v>47</v>
      </c>
      <c r="C39" t="str">
        <f t="shared" si="0"/>
        <v>wnd[0]/usr/subSA_0100_1:SAPLEXAMPLE_ENTRY_SCREEN:0200/subSA_200_1:SAPLEXAMPLE_ENTRY_SCREEN:0800/cntlCC_HTML_INDEX/shellcont/shell</v>
      </c>
      <c r="D39" t="s">
        <v>80</v>
      </c>
    </row>
    <row r="40" spans="1:4" x14ac:dyDescent="0.2">
      <c r="A40" s="4" t="s">
        <v>81</v>
      </c>
      <c r="B40" s="4" t="s">
        <v>47</v>
      </c>
      <c r="C40" t="str">
        <f t="shared" si="0"/>
        <v>wnd[0]/usr/subSA_0100_1:SAPLEXAMPLE_ENTRY_SCREEN:0200/subSA_200_1:SAPLEXAMPLE_ENTRY_SCREEN:0800/cntlCC_HTML_INDEX/shellcont/shell</v>
      </c>
      <c r="D40" t="s">
        <v>82</v>
      </c>
    </row>
    <row r="42" spans="1:4" x14ac:dyDescent="0.2">
      <c r="A42" s="4" t="s">
        <v>83</v>
      </c>
      <c r="B42" s="4" t="s">
        <v>5</v>
      </c>
      <c r="C42" t="s">
        <v>84</v>
      </c>
    </row>
    <row r="43" spans="1:4" x14ac:dyDescent="0.2">
      <c r="A43" s="4" t="s">
        <v>85</v>
      </c>
      <c r="B43" s="4"/>
    </row>
    <row r="44" spans="1:4" x14ac:dyDescent="0.2">
      <c r="A44" s="4" t="s">
        <v>86</v>
      </c>
      <c r="B44" s="1" t="s">
        <v>8</v>
      </c>
      <c r="C44" t="str">
        <f>C42&amp;"/txtF1"</f>
        <v>wnd[0]/usr/subSA_0100_1:SAPLEXAMPLE_ENTRY_SCREEN:0200/subSA_200_2:SAPLEXAMPLE_ENTRY_SCREEN:1200/txtF1</v>
      </c>
    </row>
    <row r="45" spans="1:4" x14ac:dyDescent="0.2">
      <c r="A45" s="4" t="s">
        <v>87</v>
      </c>
      <c r="B45" s="1" t="s">
        <v>8</v>
      </c>
      <c r="C45" t="str">
        <f>C42&amp;"/txtF2"</f>
        <v>wnd[0]/usr/subSA_0100_1:SAPLEXAMPLE_ENTRY_SCREEN:0200/subSA_200_2:SAPLEXAMPLE_ENTRY_SCREEN:1200/txtF2</v>
      </c>
    </row>
    <row r="46" spans="1:4" x14ac:dyDescent="0.2">
      <c r="A46" s="4" t="s">
        <v>88</v>
      </c>
      <c r="B46" s="1" t="s">
        <v>8</v>
      </c>
      <c r="C46" t="str">
        <f>C42&amp;"/txtF3"</f>
        <v>wnd[0]/usr/subSA_0100_1:SAPLEXAMPLE_ENTRY_SCREEN:0200/subSA_200_2:SAPLEXAMPLE_ENTRY_SCREEN:1200/txtF3</v>
      </c>
    </row>
    <row r="47" spans="1:4" x14ac:dyDescent="0.2">
      <c r="A47" s="4" t="s">
        <v>89</v>
      </c>
      <c r="B47" s="1" t="s">
        <v>8</v>
      </c>
      <c r="C47" t="str">
        <f>C42&amp;"/txtF4"</f>
        <v>wnd[0]/usr/subSA_0100_1:SAPLEXAMPLE_ENTRY_SCREEN:0200/subSA_200_2:SAPLEXAMPLE_ENTRY_SCREEN:1200/txtF4</v>
      </c>
    </row>
    <row r="48" spans="1:4" x14ac:dyDescent="0.2">
      <c r="A48" s="4" t="s">
        <v>90</v>
      </c>
      <c r="B48" s="1" t="s">
        <v>8</v>
      </c>
      <c r="C48" t="str">
        <f>C42&amp;"/txtF5"</f>
        <v>wnd[0]/usr/subSA_0100_1:SAPLEXAMPLE_ENTRY_SCREEN:0200/subSA_200_2:SAPLEXAMPLE_ENTRY_SCREEN:1200/txtF5</v>
      </c>
    </row>
    <row r="49" spans="1:3" x14ac:dyDescent="0.2">
      <c r="A49" s="4" t="s">
        <v>91</v>
      </c>
      <c r="B49" s="1" t="s">
        <v>8</v>
      </c>
      <c r="C49" t="str">
        <f>C42&amp;"/txtF6"</f>
        <v>wnd[0]/usr/subSA_0100_1:SAPLEXAMPLE_ENTRY_SCREEN:0200/subSA_200_2:SAPLEXAMPLE_ENTRY_SCREEN:1200/txtF6</v>
      </c>
    </row>
    <row r="50" spans="1:3" x14ac:dyDescent="0.2">
      <c r="A50" s="4" t="s">
        <v>92</v>
      </c>
      <c r="B50" s="4" t="s">
        <v>93</v>
      </c>
      <c r="C50" t="str">
        <f>C42&amp;"/chkCB1"</f>
        <v>wnd[0]/usr/subSA_0100_1:SAPLEXAMPLE_ENTRY_SCREEN:0200/subSA_200_2:SAPLEXAMPLE_ENTRY_SCREEN:1200/chkCB1</v>
      </c>
    </row>
    <row r="51" spans="1:3" x14ac:dyDescent="0.2">
      <c r="A51" s="4" t="s">
        <v>94</v>
      </c>
      <c r="B51" s="4"/>
    </row>
    <row r="52" spans="1:3" x14ac:dyDescent="0.2">
      <c r="A52" s="4" t="s">
        <v>95</v>
      </c>
      <c r="B52" s="4" t="s">
        <v>93</v>
      </c>
      <c r="C52" t="str">
        <f>C42&amp;"/chkCB2"</f>
        <v>wnd[0]/usr/subSA_0100_1:SAPLEXAMPLE_ENTRY_SCREEN:0200/subSA_200_2:SAPLEXAMPLE_ENTRY_SCREEN:1200/chkCB2</v>
      </c>
    </row>
    <row r="53" spans="1:3" x14ac:dyDescent="0.2">
      <c r="A53" s="4" t="s">
        <v>96</v>
      </c>
      <c r="B53" s="4" t="s">
        <v>93</v>
      </c>
      <c r="C53" t="str">
        <f>C42&amp;"/chkCB3"</f>
        <v>wnd[0]/usr/subSA_0100_1:SAPLEXAMPLE_ENTRY_SCREEN:0200/subSA_200_2:SAPLEXAMPLE_ENTRY_SCREEN:1200/chkCB3</v>
      </c>
    </row>
    <row r="54" spans="1:3" x14ac:dyDescent="0.2">
      <c r="A54" s="4" t="s">
        <v>97</v>
      </c>
      <c r="B54" s="4" t="s">
        <v>93</v>
      </c>
      <c r="C54" t="str">
        <f>C42&amp;"/chkCB4"</f>
        <v>wnd[0]/usr/subSA_0100_1:SAPLEXAMPLE_ENTRY_SCREEN:0200/subSA_200_2:SAPLEXAMPLE_ENTRY_SCREEN:1200/chkCB4</v>
      </c>
    </row>
    <row r="55" spans="1:3" x14ac:dyDescent="0.2">
      <c r="A55" s="4" t="s">
        <v>98</v>
      </c>
      <c r="B55" s="4"/>
    </row>
    <row r="56" spans="1:3" x14ac:dyDescent="0.2">
      <c r="A56" s="4" t="s">
        <v>99</v>
      </c>
      <c r="B56" s="1" t="s">
        <v>8</v>
      </c>
      <c r="C56" t="str">
        <f>C42&amp;"/txtF7"</f>
        <v>wnd[0]/usr/subSA_0100_1:SAPLEXAMPLE_ENTRY_SCREEN:0200/subSA_200_2:SAPLEXAMPLE_ENTRY_SCREEN:1200/txtF7</v>
      </c>
    </row>
    <row r="57" spans="1:3" x14ac:dyDescent="0.2">
      <c r="A57" s="4" t="s">
        <v>100</v>
      </c>
      <c r="B57" s="4" t="s">
        <v>93</v>
      </c>
      <c r="C57" t="str">
        <f>C42&amp;"/chkCB5"</f>
        <v>wnd[0]/usr/subSA_0100_1:SAPLEXAMPLE_ENTRY_SCREEN:0200/subSA_200_2:SAPLEXAMPLE_ENTRY_SCREEN:1200/chkCB5</v>
      </c>
    </row>
    <row r="58" spans="1:3" x14ac:dyDescent="0.2">
      <c r="A58" s="4" t="s">
        <v>101</v>
      </c>
      <c r="B58" s="1" t="s">
        <v>8</v>
      </c>
      <c r="C58" t="str">
        <f>C42&amp;"/txtF8_SHFG"</f>
        <v>wnd[0]/usr/subSA_0100_1:SAPLEXAMPLE_ENTRY_SCREEN:0200/subSA_200_2:SAPLEXAMPLE_ENTRY_SCREEN:1200/txtF8_SHFG</v>
      </c>
    </row>
    <row r="59" spans="1:3" x14ac:dyDescent="0.2">
      <c r="A59" s="4" t="s">
        <v>102</v>
      </c>
      <c r="B59" s="1" t="s">
        <v>8</v>
      </c>
      <c r="C59" t="str">
        <f>C42&amp;"/txtF9"</f>
        <v>wnd[0]/usr/subSA_0100_1:SAPLEXAMPLE_ENTRY_SCREEN:0200/subSA_200_2:SAPLEXAMPLE_ENTRY_SCREEN:1200/txtF9</v>
      </c>
    </row>
    <row r="60" spans="1:3" x14ac:dyDescent="0.2">
      <c r="A60" s="4" t="s">
        <v>103</v>
      </c>
      <c r="B60" s="1" t="s">
        <v>8</v>
      </c>
      <c r="C60" t="str">
        <f>C42&amp;"/txtF10"</f>
        <v>wnd[0]/usr/subSA_0100_1:SAPLEXAMPLE_ENTRY_SCREEN:0200/subSA_200_2:SAPLEXAMPLE_ENTRY_SCREEN:1200/txtF10</v>
      </c>
    </row>
    <row r="62" spans="1:3" x14ac:dyDescent="0.2">
      <c r="A62" s="4" t="s">
        <v>104</v>
      </c>
      <c r="B62" s="4" t="s">
        <v>5</v>
      </c>
      <c r="C62" t="s">
        <v>105</v>
      </c>
    </row>
    <row r="63" spans="1:3" x14ac:dyDescent="0.2">
      <c r="A63" s="4" t="s">
        <v>106</v>
      </c>
      <c r="B63" s="4" t="s">
        <v>107</v>
      </c>
      <c r="C63" t="str">
        <f>C62&amp;"/cmbSCARR-CARRID"</f>
        <v>wnd[0]/usr/subSA_0100_1:SAPLEXAMPLE_ENTRY_SCREEN:0200/subSA_200_2:SAPLEXAMPLE_ENTRY_SCREEN:1600/cmbSCARR-CARRID</v>
      </c>
    </row>
    <row r="64" spans="1:3" x14ac:dyDescent="0.2">
      <c r="A64" s="4" t="s">
        <v>108</v>
      </c>
      <c r="B64" s="4" t="s">
        <v>107</v>
      </c>
      <c r="C64" t="str">
        <f>C62&amp;"/cmbSCARPLAN-PLANETYPE"</f>
        <v>wnd[0]/usr/subSA_0100_1:SAPLEXAMPLE_ENTRY_SCREEN:0200/subSA_200_2:SAPLEXAMPLE_ENTRY_SCREEN:1600/cmbSCARPLAN-PLANETYPE</v>
      </c>
    </row>
    <row r="66" spans="1:3" x14ac:dyDescent="0.2">
      <c r="A66" s="4" t="s">
        <v>109</v>
      </c>
      <c r="B66" s="4" t="s">
        <v>5</v>
      </c>
      <c r="C66" t="s">
        <v>110</v>
      </c>
    </row>
    <row r="67" spans="1:3" x14ac:dyDescent="0.2">
      <c r="A67" s="4" t="s">
        <v>111</v>
      </c>
      <c r="B67" s="4"/>
    </row>
    <row r="68" spans="1:3" x14ac:dyDescent="0.2">
      <c r="A68" s="4" t="s">
        <v>112</v>
      </c>
      <c r="B68" s="1" t="s">
        <v>8</v>
      </c>
      <c r="C68" t="str">
        <f>C66&amp;"/txtF1"</f>
        <v>wnd[0]/usr/subSA_0100_1:SAPLEXAMPLE_ENTRY_SCREEN:0200/subSA_200_2:SAPLEXAMPLE_ENTRY_SCREEN:1400/txtF1</v>
      </c>
    </row>
    <row r="69" spans="1:3" x14ac:dyDescent="0.2">
      <c r="A69" s="4" t="s">
        <v>113</v>
      </c>
      <c r="B69" s="1" t="s">
        <v>8</v>
      </c>
      <c r="C69" t="str">
        <f>C66&amp;"/txtF2"</f>
        <v>wnd[0]/usr/subSA_0100_1:SAPLEXAMPLE_ENTRY_SCREEN:0200/subSA_200_2:SAPLEXAMPLE_ENTRY_SCREEN:1400/txtF2</v>
      </c>
    </row>
    <row r="70" spans="1:3" x14ac:dyDescent="0.2">
      <c r="A70" s="4" t="s">
        <v>114</v>
      </c>
      <c r="B70" s="1" t="s">
        <v>8</v>
      </c>
      <c r="C70" t="str">
        <f>C66&amp;"/txtF9"</f>
        <v>wnd[0]/usr/subSA_0100_1:SAPLEXAMPLE_ENTRY_SCREEN:0200/subSA_200_2:SAPLEXAMPLE_ENTRY_SCREEN:1400/txtF9</v>
      </c>
    </row>
    <row r="71" spans="1:3" x14ac:dyDescent="0.2">
      <c r="A71" s="4" t="s">
        <v>115</v>
      </c>
      <c r="B71" s="1" t="s">
        <v>8</v>
      </c>
      <c r="C71" t="str">
        <f>C66&amp;"/txtF3"</f>
        <v>wnd[0]/usr/subSA_0100_1:SAPLEXAMPLE_ENTRY_SCREEN:0200/subSA_200_2:SAPLEXAMPLE_ENTRY_SCREEN:1400/txtF3</v>
      </c>
    </row>
    <row r="72" spans="1:3" x14ac:dyDescent="0.2">
      <c r="A72" s="4" t="s">
        <v>116</v>
      </c>
      <c r="B72" s="1" t="s">
        <v>117</v>
      </c>
      <c r="C72" t="str">
        <f>C66&amp;"/ctxtF5"</f>
        <v>wnd[0]/usr/subSA_0100_1:SAPLEXAMPLE_ENTRY_SCREEN:0200/subSA_200_2:SAPLEXAMPLE_ENTRY_SCREEN:1400/ctxtF5</v>
      </c>
    </row>
    <row r="73" spans="1:3" x14ac:dyDescent="0.2">
      <c r="A73" s="4" t="s">
        <v>118</v>
      </c>
      <c r="B73" s="1" t="s">
        <v>117</v>
      </c>
      <c r="C73" t="str">
        <f>C66&amp;"/ctxtF7"</f>
        <v>wnd[0]/usr/subSA_0100_1:SAPLEXAMPLE_ENTRY_SCREEN:0200/subSA_200_2:SAPLEXAMPLE_ENTRY_SCREEN:1400/ctxtF7</v>
      </c>
    </row>
    <row r="74" spans="1:3" x14ac:dyDescent="0.2">
      <c r="A74" s="4" t="s">
        <v>119</v>
      </c>
    </row>
    <row r="75" spans="1:3" x14ac:dyDescent="0.2">
      <c r="A75" s="4" t="s">
        <v>120</v>
      </c>
      <c r="B75" s="1" t="s">
        <v>117</v>
      </c>
      <c r="C75" t="str">
        <f>C66&amp;"/ctxtF19"</f>
        <v>wnd[0]/usr/subSA_0100_1:SAPLEXAMPLE_ENTRY_SCREEN:0200/subSA_200_2:SAPLEXAMPLE_ENTRY_SCREEN:1400/ctxtF19</v>
      </c>
    </row>
    <row r="76" spans="1:3" x14ac:dyDescent="0.2">
      <c r="A76" s="4" t="s">
        <v>121</v>
      </c>
      <c r="B76" s="1" t="s">
        <v>117</v>
      </c>
      <c r="C76" t="str">
        <f>C66&amp;"/ctxtF11"</f>
        <v>wnd[0]/usr/subSA_0100_1:SAPLEXAMPLE_ENTRY_SCREEN:0200/subSA_200_2:SAPLEXAMPLE_ENTRY_SCREEN:1400/ctxtF11</v>
      </c>
    </row>
    <row r="77" spans="1:3" x14ac:dyDescent="0.2">
      <c r="A77" s="4" t="s">
        <v>122</v>
      </c>
      <c r="B77" s="1" t="s">
        <v>117</v>
      </c>
      <c r="C77" t="str">
        <f>C66&amp;"/ctxtF13"</f>
        <v>wnd[0]/usr/subSA_0100_1:SAPLEXAMPLE_ENTRY_SCREEN:0200/subSA_200_2:SAPLEXAMPLE_ENTRY_SCREEN:1400/ctxtF13</v>
      </c>
    </row>
    <row r="78" spans="1:3" x14ac:dyDescent="0.2">
      <c r="A78" s="4" t="s">
        <v>123</v>
      </c>
    </row>
    <row r="79" spans="1:3" x14ac:dyDescent="0.2">
      <c r="A79" s="4" t="s">
        <v>124</v>
      </c>
      <c r="B79" s="1" t="s">
        <v>8</v>
      </c>
      <c r="C79" t="str">
        <f>C66&amp;"/txtF15"</f>
        <v>wnd[0]/usr/subSA_0100_1:SAPLEXAMPLE_ENTRY_SCREEN:0200/subSA_200_2:SAPLEXAMPLE_ENTRY_SCREEN:1400/txtF15</v>
      </c>
    </row>
    <row r="80" spans="1:3" x14ac:dyDescent="0.2">
      <c r="A80" s="4" t="s">
        <v>125</v>
      </c>
      <c r="B80" s="1" t="s">
        <v>8</v>
      </c>
      <c r="C80" t="str">
        <f>C66&amp;"/txtF17"</f>
        <v>wnd[0]/usr/subSA_0100_1:SAPLEXAMPLE_ENTRY_SCREEN:0200/subSA_200_2:SAPLEXAMPLE_ENTRY_SCREEN:1400/txtF17</v>
      </c>
    </row>
    <row r="81" spans="1:3" x14ac:dyDescent="0.2">
      <c r="A81" s="4"/>
    </row>
    <row r="82" spans="1:3" x14ac:dyDescent="0.2">
      <c r="A82" s="4" t="s">
        <v>126</v>
      </c>
      <c r="B82" s="4" t="s">
        <v>5</v>
      </c>
      <c r="C82" t="s">
        <v>127</v>
      </c>
    </row>
    <row r="83" spans="1:3" x14ac:dyDescent="0.2">
      <c r="A83" s="4" t="s">
        <v>128</v>
      </c>
      <c r="B83" s="4"/>
    </row>
    <row r="84" spans="1:3" x14ac:dyDescent="0.2">
      <c r="A84" s="4" t="s">
        <v>129</v>
      </c>
      <c r="B84" s="1" t="s">
        <v>8</v>
      </c>
      <c r="C84" t="str">
        <f>C82&amp;"/txtSCUSTOM-NAME"</f>
        <v>wnd[0]/usr/subSA_0100_1:SAPLEXAMPLE_ENTRY_SCREEN:0200/subSA_200_2:SAPLEXAMPLE_ENTRY_SCREEN:1500/txtSCUSTOM-NAME</v>
      </c>
    </row>
    <row r="85" spans="1:3" x14ac:dyDescent="0.2">
      <c r="A85" s="4" t="s">
        <v>130</v>
      </c>
      <c r="B85" s="1" t="s">
        <v>8</v>
      </c>
      <c r="C85" t="str">
        <f>C82&amp;"/txtSCUSTOM-WEBUSER"</f>
        <v>wnd[0]/usr/subSA_0100_1:SAPLEXAMPLE_ENTRY_SCREEN:0200/subSA_200_2:SAPLEXAMPLE_ENTRY_SCREEN:1500/txtSCUSTOM-WEBUSER</v>
      </c>
    </row>
    <row r="86" spans="1:3" x14ac:dyDescent="0.2">
      <c r="A86" s="4" t="s">
        <v>131</v>
      </c>
    </row>
    <row r="87" spans="1:3" x14ac:dyDescent="0.2">
      <c r="A87" s="4" t="s">
        <v>132</v>
      </c>
      <c r="B87" s="1" t="s">
        <v>8</v>
      </c>
      <c r="C87" t="str">
        <f>C82&amp;"/txtF11"</f>
        <v>wnd[0]/usr/subSA_0100_1:SAPLEXAMPLE_ENTRY_SCREEN:0200/subSA_200_2:SAPLEXAMPLE_ENTRY_SCREEN:1500/txtF11</v>
      </c>
    </row>
    <row r="88" spans="1:3" x14ac:dyDescent="0.2">
      <c r="A88" s="4" t="s">
        <v>133</v>
      </c>
      <c r="B88" s="1" t="s">
        <v>8</v>
      </c>
      <c r="C88" t="str">
        <f>C82&amp;"/txtF12"</f>
        <v>wnd[0]/usr/subSA_0100_1:SAPLEXAMPLE_ENTRY_SCREEN:0200/subSA_200_2:SAPLEXAMPLE_ENTRY_SCREEN:1500/txtF12</v>
      </c>
    </row>
    <row r="89" spans="1:3" x14ac:dyDescent="0.2">
      <c r="A89" s="4" t="s">
        <v>134</v>
      </c>
      <c r="B89" s="1" t="s">
        <v>8</v>
      </c>
      <c r="C89" t="str">
        <f>C82&amp;"/txtF13"</f>
        <v>wnd[0]/usr/subSA_0100_1:SAPLEXAMPLE_ENTRY_SCREEN:0200/subSA_200_2:SAPLEXAMPLE_ENTRY_SCREEN:1500/txtF13</v>
      </c>
    </row>
    <row r="90" spans="1:3" x14ac:dyDescent="0.2">
      <c r="A90" s="4" t="s">
        <v>135</v>
      </c>
      <c r="B90" s="1" t="s">
        <v>8</v>
      </c>
      <c r="C90" t="str">
        <f>C82&amp;"/txtF14"</f>
        <v>wnd[0]/usr/subSA_0100_1:SAPLEXAMPLE_ENTRY_SCREEN:0200/subSA_200_2:SAPLEXAMPLE_ENTRY_SCREEN:1500/txtF14</v>
      </c>
    </row>
    <row r="91" spans="1:3" x14ac:dyDescent="0.2">
      <c r="A91" s="4" t="s">
        <v>136</v>
      </c>
      <c r="B91" s="1" t="s">
        <v>8</v>
      </c>
      <c r="C91" t="str">
        <f>C82&amp;"/txtF15"</f>
        <v>wnd[0]/usr/subSA_0100_1:SAPLEXAMPLE_ENTRY_SCREEN:0200/subSA_200_2:SAPLEXAMPLE_ENTRY_SCREEN:1500/txtF15</v>
      </c>
    </row>
    <row r="92" spans="1:3" x14ac:dyDescent="0.2">
      <c r="A92" s="4" t="s">
        <v>137</v>
      </c>
      <c r="B92" s="4"/>
    </row>
    <row r="93" spans="1:3" x14ac:dyDescent="0.2">
      <c r="A93" s="4" t="s">
        <v>138</v>
      </c>
      <c r="B93" s="1" t="s">
        <v>8</v>
      </c>
      <c r="C93" t="str">
        <f>C82&amp;"/txtF16"</f>
        <v>wnd[0]/usr/subSA_0100_1:SAPLEXAMPLE_ENTRY_SCREEN:0200/subSA_200_2:SAPLEXAMPLE_ENTRY_SCREEN:1500/txtF16</v>
      </c>
    </row>
    <row r="94" spans="1:3" x14ac:dyDescent="0.2">
      <c r="A94" s="4" t="s">
        <v>139</v>
      </c>
      <c r="B94" s="1" t="s">
        <v>8</v>
      </c>
      <c r="C94" t="str">
        <f>C82&amp;"/txtF17"</f>
        <v>wnd[0]/usr/subSA_0100_1:SAPLEXAMPLE_ENTRY_SCREEN:0200/subSA_200_2:SAPLEXAMPLE_ENTRY_SCREEN:1500/txtF17</v>
      </c>
    </row>
    <row r="95" spans="1:3" x14ac:dyDescent="0.2">
      <c r="A95" s="4" t="s">
        <v>140</v>
      </c>
      <c r="B95" s="1" t="s">
        <v>8</v>
      </c>
      <c r="C95" t="str">
        <f>C82&amp;"/txtF18"</f>
        <v>wnd[0]/usr/subSA_0100_1:SAPLEXAMPLE_ENTRY_SCREEN:0200/subSA_200_2:SAPLEXAMPLE_ENTRY_SCREEN:1500/txtF18</v>
      </c>
    </row>
    <row r="96" spans="1:3" x14ac:dyDescent="0.2">
      <c r="A96" s="4" t="s">
        <v>141</v>
      </c>
      <c r="B96" s="1" t="s">
        <v>8</v>
      </c>
      <c r="C96" t="str">
        <f>C82&amp;"/txtF19"</f>
        <v>wnd[0]/usr/subSA_0100_1:SAPLEXAMPLE_ENTRY_SCREEN:0200/subSA_200_2:SAPLEXAMPLE_ENTRY_SCREEN:1500/txtF19</v>
      </c>
    </row>
    <row r="97" spans="1:3" x14ac:dyDescent="0.2">
      <c r="A97" s="4" t="s">
        <v>142</v>
      </c>
      <c r="B97" s="1" t="s">
        <v>8</v>
      </c>
      <c r="C97" t="str">
        <f>C82&amp;"/txtF20"</f>
        <v>wnd[0]/usr/subSA_0100_1:SAPLEXAMPLE_ENTRY_SCREEN:0200/subSA_200_2:SAPLEXAMPLE_ENTRY_SCREEN:1500/txtF20</v>
      </c>
    </row>
    <row r="99" spans="1:3" x14ac:dyDescent="0.2">
      <c r="A99" s="4" t="s">
        <v>143</v>
      </c>
      <c r="B99" s="4" t="s">
        <v>5</v>
      </c>
      <c r="C99" t="s">
        <v>144</v>
      </c>
    </row>
    <row r="100" spans="1:3" x14ac:dyDescent="0.2">
      <c r="A100" s="4" t="s">
        <v>145</v>
      </c>
      <c r="B100" s="1" t="s">
        <v>8</v>
      </c>
      <c r="C100" t="str">
        <f>C99&amp;"/txtH"</f>
        <v>wnd[0]/usr/subSA_0100_1:SAPLEXAMPLE_ENTRY_SCREEN:0200/subSA_200_2:SAPLEXAMPLE_ENTRY_SCREEN:1050/txtH</v>
      </c>
    </row>
    <row r="101" spans="1:3" x14ac:dyDescent="0.2">
      <c r="A101" s="4" t="s">
        <v>146</v>
      </c>
      <c r="B101" s="4" t="s">
        <v>19</v>
      </c>
      <c r="C101" t="str">
        <f>C99&amp;"/btnPUSH_NEXT1"</f>
        <v>wnd[0]/usr/subSA_0100_1:SAPLEXAMPLE_ENTRY_SCREEN:0200/subSA_200_2:SAPLEXAMPLE_ENTRY_SCREEN:1050/btnPUSH_NEXT1</v>
      </c>
    </row>
    <row r="102" spans="1:3" x14ac:dyDescent="0.2">
      <c r="A102" s="4" t="s">
        <v>147</v>
      </c>
      <c r="B102" s="4" t="s">
        <v>19</v>
      </c>
      <c r="C102" t="str">
        <f>C99&amp;"/btnPUSH_NEXT2"</f>
        <v>wnd[0]/usr/subSA_0100_1:SAPLEXAMPLE_ENTRY_SCREEN:0200/subSA_200_2:SAPLEXAMPLE_ENTRY_SCREEN:1050/btnPUSH_NEXT2</v>
      </c>
    </row>
    <row r="103" spans="1:3" x14ac:dyDescent="0.2">
      <c r="A103" s="4" t="s">
        <v>148</v>
      </c>
      <c r="B103" s="4" t="s">
        <v>19</v>
      </c>
      <c r="C103" t="str">
        <f>C99&amp;"/btnPUSH3"</f>
        <v>wnd[0]/usr/subSA_0100_1:SAPLEXAMPLE_ENTRY_SCREEN:0200/subSA_200_2:SAPLEXAMPLE_ENTRY_SCREEN:1050/btnPUSH3</v>
      </c>
    </row>
    <row r="105" spans="1:3" x14ac:dyDescent="0.2">
      <c r="A105" s="4" t="s">
        <v>149</v>
      </c>
      <c r="B105" s="4" t="s">
        <v>5</v>
      </c>
      <c r="C105" t="s">
        <v>150</v>
      </c>
    </row>
    <row r="106" spans="1:3" x14ac:dyDescent="0.2">
      <c r="A106" s="4" t="s">
        <v>151</v>
      </c>
      <c r="B106" s="4" t="s">
        <v>19</v>
      </c>
      <c r="C106" t="str">
        <f>C105&amp;"/btnPB1"</f>
        <v>wnd[0]/usr/subSA_0100_1:SAPLEXAMPLE_ENTRY_SCREEN:0200/subSA_200_2:SAPLEXAMPLE_ENTRY_SCREEN:1300/btnPB1</v>
      </c>
    </row>
    <row r="108" spans="1:3" x14ac:dyDescent="0.2">
      <c r="A108" s="4" t="s">
        <v>152</v>
      </c>
      <c r="B108" s="4" t="s">
        <v>5</v>
      </c>
      <c r="C108" t="s">
        <v>153</v>
      </c>
    </row>
    <row r="109" spans="1:3" x14ac:dyDescent="0.2">
      <c r="A109" s="4" t="s">
        <v>154</v>
      </c>
      <c r="B109" s="4" t="s">
        <v>155</v>
      </c>
      <c r="C109" t="str">
        <f>C108&amp;"/radRB1"</f>
        <v>wnd[0]/usr/subSA_0100_1:SAPLEXAMPLE_ENTRY_SCREEN:0200/subSA_200_2:SAPLEXAMPLE_ENTRY_SCREEN:1100/radRB1</v>
      </c>
    </row>
    <row r="110" spans="1:3" x14ac:dyDescent="0.2">
      <c r="A110" s="4" t="s">
        <v>156</v>
      </c>
      <c r="B110" s="4" t="s">
        <v>155</v>
      </c>
      <c r="C110" t="str">
        <f>C108&amp;"/radRB2"</f>
        <v>wnd[0]/usr/subSA_0100_1:SAPLEXAMPLE_ENTRY_SCREEN:0200/subSA_200_2:SAPLEXAMPLE_ENTRY_SCREEN:1100/radRB2</v>
      </c>
    </row>
    <row r="111" spans="1:3" x14ac:dyDescent="0.2">
      <c r="A111" s="4" t="s">
        <v>157</v>
      </c>
      <c r="B111" s="4" t="s">
        <v>155</v>
      </c>
      <c r="C111" t="str">
        <f>C108&amp;"/radRB3"</f>
        <v>wnd[0]/usr/subSA_0100_1:SAPLEXAMPLE_ENTRY_SCREEN:0200/subSA_200_2:SAPLEXAMPLE_ENTRY_SCREEN:1100/radRB3</v>
      </c>
    </row>
    <row r="112" spans="1:3" x14ac:dyDescent="0.2">
      <c r="A112" s="4" t="s">
        <v>158</v>
      </c>
      <c r="B112" s="4" t="s">
        <v>155</v>
      </c>
      <c r="C112" t="str">
        <f>C108&amp;"/radRB4"</f>
        <v>wnd[0]/usr/subSA_0100_1:SAPLEXAMPLE_ENTRY_SCREEN:0200/subSA_200_2:SAPLEXAMPLE_ENTRY_SCREEN:1100/radRB4</v>
      </c>
    </row>
    <row r="114" spans="1:3" x14ac:dyDescent="0.2">
      <c r="A114" s="4" t="s">
        <v>159</v>
      </c>
      <c r="B114" s="4" t="s">
        <v>5</v>
      </c>
      <c r="C114" t="s">
        <v>160</v>
      </c>
    </row>
    <row r="115" spans="1:3" x14ac:dyDescent="0.2">
      <c r="A115" s="4" t="s">
        <v>161</v>
      </c>
      <c r="B115" s="4" t="s">
        <v>162</v>
      </c>
      <c r="C115" t="str">
        <f>C114&amp;"/cntlCCCONTAINER/shellcont/shell"</f>
        <v>wnd[0]/usr/subSA_0100_1:SAPLEXAMPLE_ENTRY_SCREEN:0200/subSA_200_2:SAPLEXAMPLE_ENTRY_SCREEN:2000/cntlCCCONTAINER/shellcont/shell</v>
      </c>
    </row>
    <row r="117" spans="1:3" x14ac:dyDescent="0.2">
      <c r="A117" s="4" t="s">
        <v>163</v>
      </c>
      <c r="B117" s="4" t="s">
        <v>5</v>
      </c>
      <c r="C117" t="s">
        <v>164</v>
      </c>
    </row>
    <row r="118" spans="1:3" x14ac:dyDescent="0.2">
      <c r="A118" s="4" t="s">
        <v>165</v>
      </c>
      <c r="B118" s="4" t="s">
        <v>166</v>
      </c>
      <c r="C118" t="str">
        <f>C117&amp;"/tblSAPLEXAMPLE_ENTRY_SCREENTC535"</f>
        <v>wnd[0]/usr/subSA_0100_1:SAPLEXAMPLE_ENTRY_SCREEN:0200/subSA_200_2:SAPLEXAMPLE_ENTRY_SCREEN:2100/tblSAPLEXAMPLE_ENTRY_SCREENTC535</v>
      </c>
    </row>
    <row r="120" spans="1:3" x14ac:dyDescent="0.2">
      <c r="A120" s="4" t="s">
        <v>167</v>
      </c>
      <c r="B120" s="4" t="s">
        <v>5</v>
      </c>
      <c r="C120" t="s">
        <v>168</v>
      </c>
    </row>
    <row r="121" spans="1:3" x14ac:dyDescent="0.2">
      <c r="A121" s="4"/>
      <c r="B121" s="4"/>
    </row>
    <row r="122" spans="1:3" x14ac:dyDescent="0.2">
      <c r="A122" s="4" t="s">
        <v>169</v>
      </c>
      <c r="B122" s="4" t="s">
        <v>170</v>
      </c>
      <c r="C122" t="s">
        <v>171</v>
      </c>
    </row>
    <row r="123" spans="1:3" x14ac:dyDescent="0.2">
      <c r="A123" s="4" t="s">
        <v>172</v>
      </c>
      <c r="B123" s="1" t="s">
        <v>8</v>
      </c>
      <c r="C123" t="s">
        <v>173</v>
      </c>
    </row>
    <row r="124" spans="1:3" x14ac:dyDescent="0.2">
      <c r="A124" s="4"/>
      <c r="B124" s="4"/>
    </row>
    <row r="125" spans="1:3" x14ac:dyDescent="0.2">
      <c r="A125" s="4" t="s">
        <v>174</v>
      </c>
      <c r="B125" s="4" t="s">
        <v>170</v>
      </c>
      <c r="C125" t="s">
        <v>175</v>
      </c>
    </row>
    <row r="126" spans="1:3" x14ac:dyDescent="0.2">
      <c r="A126" s="4" t="s">
        <v>176</v>
      </c>
      <c r="B126" s="1" t="s">
        <v>8</v>
      </c>
      <c r="C126" t="s">
        <v>177</v>
      </c>
    </row>
    <row r="128" spans="1:3" x14ac:dyDescent="0.2">
      <c r="A128" s="4" t="s">
        <v>178</v>
      </c>
      <c r="B128" s="4" t="s">
        <v>5</v>
      </c>
      <c r="C128" t="s">
        <v>179</v>
      </c>
    </row>
    <row r="129" spans="1:3" x14ac:dyDescent="0.2">
      <c r="A129" s="4" t="s">
        <v>180</v>
      </c>
      <c r="B129" s="4" t="s">
        <v>19</v>
      </c>
      <c r="C129" t="str">
        <f>C128&amp;"/btnPB1"</f>
        <v>wnd[0]/usr/subSA_0100_1:SAPLEXAMPLE_ENTRY_SCREEN:0200/subSA_200_2:SAPLEXAMPLE_ENTRY_SCREEN:1800/btnPB1</v>
      </c>
    </row>
    <row r="130" spans="1:3" x14ac:dyDescent="0.2">
      <c r="A130" s="4" t="s">
        <v>181</v>
      </c>
      <c r="B130" s="4" t="s">
        <v>19</v>
      </c>
      <c r="C130" t="str">
        <f>C128&amp;"/btnPB2"</f>
        <v>wnd[0]/usr/subSA_0100_1:SAPLEXAMPLE_ENTRY_SCREEN:0200/subSA_200_2:SAPLEXAMPLE_ENTRY_SCREEN:1800/btnPB2</v>
      </c>
    </row>
    <row r="131" spans="1:3" x14ac:dyDescent="0.2">
      <c r="A131" s="4" t="s">
        <v>182</v>
      </c>
      <c r="B131" s="4" t="s">
        <v>19</v>
      </c>
      <c r="C131" t="str">
        <f>C128&amp;"/btnPB3"</f>
        <v>wnd[0]/usr/subSA_0100_1:SAPLEXAMPLE_ENTRY_SCREEN:0200/subSA_200_2:SAPLEXAMPLE_ENTRY_SCREEN:1800/btnPB3</v>
      </c>
    </row>
    <row r="132" spans="1:3" x14ac:dyDescent="0.2">
      <c r="A132" s="4" t="s">
        <v>183</v>
      </c>
      <c r="B132" s="4" t="s">
        <v>19</v>
      </c>
      <c r="C132" t="str">
        <f>C128&amp;"/btnPB4"</f>
        <v>wnd[0]/usr/subSA_0100_1:SAPLEXAMPLE_ENTRY_SCREEN:0200/subSA_200_2:SAPLEXAMPLE_ENTRY_SCREEN:1800/btnPB4</v>
      </c>
    </row>
    <row r="134" spans="1:3" x14ac:dyDescent="0.2">
      <c r="A134" s="4" t="s">
        <v>184</v>
      </c>
      <c r="B134" s="4" t="s">
        <v>185</v>
      </c>
      <c r="C134" t="s">
        <v>186</v>
      </c>
    </row>
    <row r="135" spans="1:3" x14ac:dyDescent="0.2">
      <c r="A135" s="4" t="s">
        <v>187</v>
      </c>
      <c r="B135" s="1" t="s">
        <v>8</v>
      </c>
      <c r="C135" t="str">
        <f>C134&amp;"/usr/txtF1"</f>
        <v>/app/con[0]/ses[0]/wnd[1]/usr/txtF1</v>
      </c>
    </row>
    <row r="136" spans="1:3" x14ac:dyDescent="0.2">
      <c r="A136" s="4" t="s">
        <v>188</v>
      </c>
      <c r="B136" s="4" t="s">
        <v>19</v>
      </c>
      <c r="C136" t="s">
        <v>189</v>
      </c>
    </row>
    <row r="138" spans="1:3" x14ac:dyDescent="0.2">
      <c r="A138" s="4" t="s">
        <v>190</v>
      </c>
      <c r="B138" s="4" t="s">
        <v>185</v>
      </c>
      <c r="C138" t="s">
        <v>191</v>
      </c>
    </row>
    <row r="139" spans="1:3" x14ac:dyDescent="0.2">
      <c r="A139" s="4" t="s">
        <v>192</v>
      </c>
      <c r="B139" s="1" t="s">
        <v>8</v>
      </c>
      <c r="C139" t="str">
        <f>C138&amp;"/txtSPOP-TEXTLINE1"</f>
        <v>/app/con[0]/ses[0]/wnd[1]/usr/txtSPOP-TEXTLINE1</v>
      </c>
    </row>
    <row r="140" spans="1:3" x14ac:dyDescent="0.2">
      <c r="A140" s="4" t="s">
        <v>193</v>
      </c>
      <c r="B140" s="1" t="s">
        <v>8</v>
      </c>
      <c r="C140" t="str">
        <f>C138&amp;"/txtSPOP-TEXTLINE2"</f>
        <v>/app/con[0]/ses[0]/wnd[1]/usr/txtSPOP-TEXTLINE2</v>
      </c>
    </row>
    <row r="141" spans="1:3" x14ac:dyDescent="0.2">
      <c r="A141" s="4" t="s">
        <v>194</v>
      </c>
      <c r="B141" s="4" t="s">
        <v>19</v>
      </c>
      <c r="C141" t="str">
        <f>C138&amp;"/btnSPOP-OPTION_CAN"</f>
        <v>/app/con[0]/ses[0]/wnd[1]/usr/btnSPOP-OPTION_CAN</v>
      </c>
    </row>
  </sheetData>
  <pageMargins left="0.78740157499999996" right="0.78740157499999996" top="0.984251969" bottom="0.984251969" header="0.4921259845" footer="0.49212598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ObjectMap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2001-04-17T15:13:30Z</dcterms:created>
  <dcterms:modified xsi:type="dcterms:W3CDTF">2013-08-27T22:40:12Z</dcterms:modified>
</cp:coreProperties>
</file>